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20" windowWidth="19440" windowHeight="11760"/>
  </bookViews>
  <sheets>
    <sheet name="Foglio4" sheetId="4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95" i="4" l="1"/>
  <c r="F94" i="4" l="1"/>
  <c r="F37" i="4" l="1"/>
  <c r="F4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3" i="4"/>
  <c r="F42" i="4"/>
  <c r="F41" i="4"/>
  <c r="F40" i="4"/>
  <c r="F39" i="4"/>
  <c r="F38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96" i="4" l="1"/>
  <c r="E103" i="4" s="1"/>
  <c r="E101" i="4" l="1"/>
</calcChain>
</file>

<file path=xl/sharedStrings.xml><?xml version="1.0" encoding="utf-8"?>
<sst xmlns="http://schemas.openxmlformats.org/spreadsheetml/2006/main" count="207" uniqueCount="89">
  <si>
    <t>Celle da compilare</t>
  </si>
  <si>
    <t>Sistema di Verifica in caso di offerta superiore o uguale alla base d'asta</t>
  </si>
  <si>
    <t xml:space="preserve">Prezzo totale offerto al netto dell'IVA </t>
  </si>
  <si>
    <t>Prezzo totale a base d'asta al netto dell'IVA</t>
  </si>
  <si>
    <t>Tipologia di analisi</t>
  </si>
  <si>
    <t>Carica microbica totale</t>
  </si>
  <si>
    <t>Coliformi totali</t>
  </si>
  <si>
    <t>Escherichia coli</t>
  </si>
  <si>
    <t>Salmonella</t>
  </si>
  <si>
    <t>Listeria monocytogenes</t>
  </si>
  <si>
    <t>Muffe e lieviti</t>
  </si>
  <si>
    <t>Alimenti crudi</t>
  </si>
  <si>
    <t>Clostridi solfidoriduttori</t>
  </si>
  <si>
    <t>Bacillus cereus</t>
  </si>
  <si>
    <t>Enterobatteriace</t>
  </si>
  <si>
    <t>Acidità</t>
  </si>
  <si>
    <t>Perossidi</t>
  </si>
  <si>
    <t>Achil Esteri</t>
  </si>
  <si>
    <t>Residui antiparassitari</t>
  </si>
  <si>
    <t>Metalli pesanti</t>
  </si>
  <si>
    <t>Conta batterica totale</t>
  </si>
  <si>
    <t>Staffilococchi</t>
  </si>
  <si>
    <t>Conteggio totale delle colonie 22 C°</t>
  </si>
  <si>
    <t>Conteggio totale delle colonie 37 C°</t>
  </si>
  <si>
    <t>Batteri coliformi a 37 C°</t>
  </si>
  <si>
    <t>Enterococchi</t>
  </si>
  <si>
    <t>Pseudomonas aeruginosa</t>
  </si>
  <si>
    <t>Clostridium perfringens</t>
  </si>
  <si>
    <t>Colore</t>
  </si>
  <si>
    <t>Odore</t>
  </si>
  <si>
    <t>Sapore</t>
  </si>
  <si>
    <t>Cloro libero</t>
  </si>
  <si>
    <t>Ph</t>
  </si>
  <si>
    <t>Conduttività</t>
  </si>
  <si>
    <t>Residuo fisso a 180°</t>
  </si>
  <si>
    <t>Durezza totale</t>
  </si>
  <si>
    <t>Alcalinità</t>
  </si>
  <si>
    <t>Bicarbonati</t>
  </si>
  <si>
    <t>Ammonio</t>
  </si>
  <si>
    <t>Nitriti</t>
  </si>
  <si>
    <t>Nitrati</t>
  </si>
  <si>
    <t>Cloruri</t>
  </si>
  <si>
    <t>Solfati</t>
  </si>
  <si>
    <t>Ferro</t>
  </si>
  <si>
    <t>Conducibilità a 20 C°</t>
  </si>
  <si>
    <t>Alcalinità P</t>
  </si>
  <si>
    <t>Alcalinità M</t>
  </si>
  <si>
    <t>Carbonati</t>
  </si>
  <si>
    <t>Idrossidi</t>
  </si>
  <si>
    <t>Fosforo</t>
  </si>
  <si>
    <t>Silice</t>
  </si>
  <si>
    <t>Indice di Langelier</t>
  </si>
  <si>
    <t>Piombo</t>
  </si>
  <si>
    <t>Legionella Pneumophila</t>
  </si>
  <si>
    <t>Alimenti cotti</t>
  </si>
  <si>
    <t>Alimenti derivati dalla farina</t>
  </si>
  <si>
    <t>Tamponi</t>
  </si>
  <si>
    <t>Alimento Olio</t>
  </si>
  <si>
    <t>Alimento Ortaggi</t>
  </si>
  <si>
    <t>Alimento Frutta</t>
  </si>
  <si>
    <t>Alimento Pesce surgelato</t>
  </si>
  <si>
    <t>Mani degli Operatori</t>
  </si>
  <si>
    <t>Acque destinate al consumo umano con frequenza mensile</t>
  </si>
  <si>
    <t>Acque destinate al consumo umano con frequenza semestrale</t>
  </si>
  <si>
    <t>Acque di Pozzo</t>
  </si>
  <si>
    <t>Analisi su impianti idrici e di condizionamento</t>
  </si>
  <si>
    <t>Staffilococchi coagulasi pos (staphilococcus aureus)</t>
  </si>
  <si>
    <t>Staffilococchi coagulasi pos</t>
  </si>
  <si>
    <t>360</t>
  </si>
  <si>
    <t>15</t>
  </si>
  <si>
    <t>288</t>
  </si>
  <si>
    <t>720</t>
  </si>
  <si>
    <t>120</t>
  </si>
  <si>
    <t>9</t>
  </si>
  <si>
    <t>QUANTITA' per 36 mesi</t>
  </si>
  <si>
    <t xml:space="preserve"> PREZZO UNITARIO OFFERTO (€)</t>
  </si>
  <si>
    <t>PREZZI COMPLESSIVI OFFERTI (€)</t>
  </si>
  <si>
    <t>Prezzo Totale Offerto PTO al netto dell'IVA €</t>
  </si>
  <si>
    <t>Servizio di Audit</t>
  </si>
  <si>
    <t>Analisi spettrofonometrica</t>
  </si>
  <si>
    <t>manganese</t>
  </si>
  <si>
    <t>cromo</t>
  </si>
  <si>
    <t>rame</t>
  </si>
  <si>
    <t>PH</t>
  </si>
  <si>
    <t>PHs</t>
  </si>
  <si>
    <t>540</t>
  </si>
  <si>
    <t>1</t>
  </si>
  <si>
    <t>30</t>
  </si>
  <si>
    <t>Analisi/Audit extra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</si>
</sst>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165" fontId="13" fillId="0" borderId="7" xfId="0" applyNumberFormat="1" applyFont="1" applyBorder="1" applyAlignment="1" applyProtection="1">
      <alignment horizontal="center" vertical="center" wrapText="1"/>
      <protection locked="0"/>
    </xf>
    <xf numFmtId="165" fontId="13" fillId="0" borderId="8" xfId="0" applyNumberFormat="1" applyFont="1" applyBorder="1" applyAlignment="1" applyProtection="1">
      <alignment horizontal="center" vertical="center" wrapText="1"/>
    </xf>
    <xf numFmtId="165" fontId="2" fillId="4" borderId="6" xfId="0" applyNumberFormat="1" applyFont="1" applyFill="1" applyBorder="1" applyAlignment="1" applyProtection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9" fontId="11" fillId="4" borderId="9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49" fontId="11" fillId="4" borderId="9" xfId="0" applyNumberFormat="1" applyFont="1" applyFill="1" applyBorder="1" applyAlignment="1">
      <alignment horizontal="center" vertical="center" wrapText="1"/>
    </xf>
    <xf numFmtId="49" fontId="11" fillId="4" borderId="9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1" fillId="0" borderId="13" xfId="0" applyFont="1" applyBorder="1"/>
    <xf numFmtId="49" fontId="11" fillId="4" borderId="9" xfId="0" applyNumberFormat="1" applyFont="1" applyFill="1" applyBorder="1" applyAlignment="1" applyProtection="1">
      <alignment horizontal="center" vertical="center" wrapText="1"/>
    </xf>
    <xf numFmtId="49" fontId="11" fillId="4" borderId="9" xfId="0" applyNumberFormat="1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/>
    </xf>
    <xf numFmtId="49" fontId="14" fillId="4" borderId="15" xfId="0" applyNumberFormat="1" applyFont="1" applyFill="1" applyBorder="1" applyAlignment="1" applyProtection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49" fontId="11" fillId="4" borderId="15" xfId="0" applyNumberFormat="1" applyFont="1" applyFill="1" applyBorder="1" applyAlignment="1">
      <alignment horizontal="center" vertical="center" wrapText="1"/>
    </xf>
    <xf numFmtId="49" fontId="11" fillId="4" borderId="16" xfId="0" applyNumberFormat="1" applyFont="1" applyFill="1" applyBorder="1" applyAlignment="1">
      <alignment horizontal="center" vertical="center" wrapText="1"/>
    </xf>
    <xf numFmtId="49" fontId="11" fillId="4" borderId="5" xfId="0" applyNumberFormat="1" applyFont="1" applyFill="1" applyBorder="1" applyAlignment="1" applyProtection="1">
      <alignment horizontal="center" vertical="center" wrapText="1"/>
    </xf>
    <xf numFmtId="49" fontId="11" fillId="4" borderId="16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49" fontId="11" fillId="4" borderId="9" xfId="0" applyNumberFormat="1" applyFont="1" applyFill="1" applyBorder="1" applyAlignment="1">
      <alignment horizontal="center" vertical="center" wrapText="1"/>
    </xf>
    <xf numFmtId="49" fontId="11" fillId="4" borderId="10" xfId="0" applyNumberFormat="1" applyFont="1" applyFill="1" applyBorder="1" applyAlignment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3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topLeftCell="A79" workbookViewId="0">
      <selection activeCell="E95" sqref="E95"/>
    </sheetView>
  </sheetViews>
  <sheetFormatPr defaultRowHeight="14.5" x14ac:dyDescent="0.35"/>
  <cols>
    <col min="1" max="1" width="21" customWidth="1"/>
    <col min="3" max="3" width="42.1796875" bestFit="1" customWidth="1"/>
    <col min="4" max="4" width="12" customWidth="1"/>
    <col min="5" max="5" width="17.7265625" bestFit="1" customWidth="1"/>
    <col min="6" max="6" width="14.81640625" customWidth="1"/>
  </cols>
  <sheetData>
    <row r="1" spans="1:6" ht="15" thickBot="1" x14ac:dyDescent="0.4">
      <c r="A1" s="23"/>
    </row>
    <row r="2" spans="1:6" ht="15" thickBot="1" x14ac:dyDescent="0.4">
      <c r="E2" s="8" t="s">
        <v>0</v>
      </c>
    </row>
    <row r="3" spans="1:6" ht="35" thickBot="1" x14ac:dyDescent="0.4">
      <c r="B3" s="45" t="s">
        <v>4</v>
      </c>
      <c r="C3" s="46"/>
      <c r="D3" s="16" t="s">
        <v>74</v>
      </c>
      <c r="E3" s="11" t="s">
        <v>75</v>
      </c>
      <c r="F3" s="12" t="s">
        <v>76</v>
      </c>
    </row>
    <row r="4" spans="1:6" ht="15" thickBot="1" x14ac:dyDescent="0.4">
      <c r="A4" s="42" t="s">
        <v>11</v>
      </c>
      <c r="B4" s="47" t="s">
        <v>5</v>
      </c>
      <c r="C4" s="48"/>
      <c r="D4" s="20" t="s">
        <v>85</v>
      </c>
      <c r="E4" s="13"/>
      <c r="F4" s="14">
        <f t="shared" ref="F4:F35" si="0">D4*E4</f>
        <v>0</v>
      </c>
    </row>
    <row r="5" spans="1:6" ht="15" thickBot="1" x14ac:dyDescent="0.4">
      <c r="A5" s="43"/>
      <c r="B5" s="47" t="s">
        <v>6</v>
      </c>
      <c r="C5" s="48"/>
      <c r="D5" s="20" t="s">
        <v>85</v>
      </c>
      <c r="E5" s="13"/>
      <c r="F5" s="14">
        <f t="shared" si="0"/>
        <v>0</v>
      </c>
    </row>
    <row r="6" spans="1:6" ht="15" thickBot="1" x14ac:dyDescent="0.4">
      <c r="A6" s="43"/>
      <c r="B6" s="47" t="s">
        <v>7</v>
      </c>
      <c r="C6" s="48"/>
      <c r="D6" s="20" t="s">
        <v>85</v>
      </c>
      <c r="E6" s="13"/>
      <c r="F6" s="14">
        <f t="shared" si="0"/>
        <v>0</v>
      </c>
    </row>
    <row r="7" spans="1:6" ht="15" thickBot="1" x14ac:dyDescent="0.4">
      <c r="A7" s="43"/>
      <c r="B7" s="47" t="s">
        <v>66</v>
      </c>
      <c r="C7" s="48"/>
      <c r="D7" s="20" t="s">
        <v>85</v>
      </c>
      <c r="E7" s="13"/>
      <c r="F7" s="14">
        <f t="shared" si="0"/>
        <v>0</v>
      </c>
    </row>
    <row r="8" spans="1:6" ht="15" thickBot="1" x14ac:dyDescent="0.4">
      <c r="A8" s="43"/>
      <c r="B8" s="47" t="s">
        <v>8</v>
      </c>
      <c r="C8" s="48"/>
      <c r="D8" s="20" t="s">
        <v>85</v>
      </c>
      <c r="E8" s="13"/>
      <c r="F8" s="14">
        <f t="shared" si="0"/>
        <v>0</v>
      </c>
    </row>
    <row r="9" spans="1:6" ht="15" thickBot="1" x14ac:dyDescent="0.4">
      <c r="A9" s="43"/>
      <c r="B9" s="47" t="s">
        <v>9</v>
      </c>
      <c r="C9" s="48"/>
      <c r="D9" s="20" t="s">
        <v>85</v>
      </c>
      <c r="E9" s="13"/>
      <c r="F9" s="14">
        <f t="shared" si="0"/>
        <v>0</v>
      </c>
    </row>
    <row r="10" spans="1:6" ht="15" thickBot="1" x14ac:dyDescent="0.4">
      <c r="A10" s="44"/>
      <c r="B10" s="30" t="s">
        <v>10</v>
      </c>
      <c r="C10" s="31"/>
      <c r="D10" s="20" t="s">
        <v>85</v>
      </c>
      <c r="E10" s="13"/>
      <c r="F10" s="14">
        <f t="shared" si="0"/>
        <v>0</v>
      </c>
    </row>
    <row r="11" spans="1:6" ht="15" thickBot="1" x14ac:dyDescent="0.4">
      <c r="A11" s="42" t="s">
        <v>54</v>
      </c>
      <c r="B11" s="30" t="s">
        <v>12</v>
      </c>
      <c r="C11" s="31"/>
      <c r="D11" s="20" t="s">
        <v>85</v>
      </c>
      <c r="E11" s="13"/>
      <c r="F11" s="14">
        <f t="shared" si="0"/>
        <v>0</v>
      </c>
    </row>
    <row r="12" spans="1:6" ht="15" thickBot="1" x14ac:dyDescent="0.4">
      <c r="A12" s="43"/>
      <c r="B12" s="30" t="s">
        <v>5</v>
      </c>
      <c r="C12" s="31"/>
      <c r="D12" s="20" t="s">
        <v>85</v>
      </c>
      <c r="E12" s="13"/>
      <c r="F12" s="14">
        <f t="shared" si="0"/>
        <v>0</v>
      </c>
    </row>
    <row r="13" spans="1:6" ht="15" thickBot="1" x14ac:dyDescent="0.4">
      <c r="A13" s="43"/>
      <c r="B13" s="30" t="s">
        <v>6</v>
      </c>
      <c r="C13" s="31"/>
      <c r="D13" s="20" t="s">
        <v>85</v>
      </c>
      <c r="E13" s="13"/>
      <c r="F13" s="14">
        <f t="shared" si="0"/>
        <v>0</v>
      </c>
    </row>
    <row r="14" spans="1:6" ht="15" thickBot="1" x14ac:dyDescent="0.4">
      <c r="A14" s="43"/>
      <c r="B14" s="30" t="s">
        <v>7</v>
      </c>
      <c r="C14" s="31"/>
      <c r="D14" s="20" t="s">
        <v>85</v>
      </c>
      <c r="E14" s="13"/>
      <c r="F14" s="14">
        <f t="shared" si="0"/>
        <v>0</v>
      </c>
    </row>
    <row r="15" spans="1:6" ht="15" thickBot="1" x14ac:dyDescent="0.4">
      <c r="A15" s="43"/>
      <c r="B15" s="30" t="s">
        <v>67</v>
      </c>
      <c r="C15" s="31"/>
      <c r="D15" s="20" t="s">
        <v>85</v>
      </c>
      <c r="E15" s="13"/>
      <c r="F15" s="14">
        <f t="shared" si="0"/>
        <v>0</v>
      </c>
    </row>
    <row r="16" spans="1:6" ht="15" thickBot="1" x14ac:dyDescent="0.4">
      <c r="A16" s="43"/>
      <c r="B16" s="30" t="s">
        <v>8</v>
      </c>
      <c r="C16" s="31"/>
      <c r="D16" s="20" t="s">
        <v>85</v>
      </c>
      <c r="E16" s="13"/>
      <c r="F16" s="14">
        <f t="shared" si="0"/>
        <v>0</v>
      </c>
    </row>
    <row r="17" spans="1:6" ht="15" thickBot="1" x14ac:dyDescent="0.4">
      <c r="A17" s="43"/>
      <c r="B17" s="30" t="s">
        <v>9</v>
      </c>
      <c r="C17" s="31"/>
      <c r="D17" s="20" t="s">
        <v>85</v>
      </c>
      <c r="E17" s="13"/>
      <c r="F17" s="14">
        <f t="shared" si="0"/>
        <v>0</v>
      </c>
    </row>
    <row r="18" spans="1:6" ht="15" thickBot="1" x14ac:dyDescent="0.4">
      <c r="A18" s="44"/>
      <c r="B18" s="30" t="s">
        <v>10</v>
      </c>
      <c r="C18" s="31"/>
      <c r="D18" s="20" t="s">
        <v>85</v>
      </c>
      <c r="E18" s="13"/>
      <c r="F18" s="14">
        <f t="shared" si="0"/>
        <v>0</v>
      </c>
    </row>
    <row r="19" spans="1:6" ht="15" thickBot="1" x14ac:dyDescent="0.4">
      <c r="A19" s="39" t="s">
        <v>55</v>
      </c>
      <c r="B19" s="30" t="s">
        <v>13</v>
      </c>
      <c r="C19" s="31"/>
      <c r="D19" s="20" t="s">
        <v>85</v>
      </c>
      <c r="E19" s="13"/>
      <c r="F19" s="14">
        <f t="shared" si="0"/>
        <v>0</v>
      </c>
    </row>
    <row r="20" spans="1:6" ht="15" thickBot="1" x14ac:dyDescent="0.4">
      <c r="A20" s="40"/>
      <c r="B20" s="30" t="s">
        <v>12</v>
      </c>
      <c r="C20" s="31"/>
      <c r="D20" s="20" t="s">
        <v>85</v>
      </c>
      <c r="E20" s="13"/>
      <c r="F20" s="14">
        <f t="shared" si="0"/>
        <v>0</v>
      </c>
    </row>
    <row r="21" spans="1:6" ht="15" thickBot="1" x14ac:dyDescent="0.4">
      <c r="A21" s="40"/>
      <c r="B21" s="30" t="s">
        <v>5</v>
      </c>
      <c r="C21" s="31"/>
      <c r="D21" s="20" t="s">
        <v>85</v>
      </c>
      <c r="E21" s="13"/>
      <c r="F21" s="14">
        <f t="shared" si="0"/>
        <v>0</v>
      </c>
    </row>
    <row r="22" spans="1:6" ht="15" thickBot="1" x14ac:dyDescent="0.4">
      <c r="A22" s="40"/>
      <c r="B22" s="30" t="s">
        <v>6</v>
      </c>
      <c r="C22" s="31"/>
      <c r="D22" s="20" t="s">
        <v>85</v>
      </c>
      <c r="E22" s="13"/>
      <c r="F22" s="14">
        <f t="shared" si="0"/>
        <v>0</v>
      </c>
    </row>
    <row r="23" spans="1:6" ht="15" thickBot="1" x14ac:dyDescent="0.4">
      <c r="A23" s="40"/>
      <c r="B23" s="30" t="s">
        <v>7</v>
      </c>
      <c r="C23" s="31"/>
      <c r="D23" s="20" t="s">
        <v>85</v>
      </c>
      <c r="E23" s="13"/>
      <c r="F23" s="14">
        <f t="shared" si="0"/>
        <v>0</v>
      </c>
    </row>
    <row r="24" spans="1:6" ht="15" thickBot="1" x14ac:dyDescent="0.4">
      <c r="A24" s="40"/>
      <c r="B24" s="30" t="s">
        <v>67</v>
      </c>
      <c r="C24" s="31"/>
      <c r="D24" s="20" t="s">
        <v>85</v>
      </c>
      <c r="E24" s="13"/>
      <c r="F24" s="14">
        <f t="shared" si="0"/>
        <v>0</v>
      </c>
    </row>
    <row r="25" spans="1:6" ht="15" thickBot="1" x14ac:dyDescent="0.4">
      <c r="A25" s="40"/>
      <c r="B25" s="30" t="s">
        <v>8</v>
      </c>
      <c r="C25" s="31"/>
      <c r="D25" s="20" t="s">
        <v>85</v>
      </c>
      <c r="E25" s="13"/>
      <c r="F25" s="14">
        <f t="shared" si="0"/>
        <v>0</v>
      </c>
    </row>
    <row r="26" spans="1:6" ht="15" thickBot="1" x14ac:dyDescent="0.4">
      <c r="A26" s="40"/>
      <c r="B26" s="30" t="s">
        <v>9</v>
      </c>
      <c r="C26" s="31"/>
      <c r="D26" s="20" t="s">
        <v>85</v>
      </c>
      <c r="E26" s="13"/>
      <c r="F26" s="14">
        <f t="shared" si="0"/>
        <v>0</v>
      </c>
    </row>
    <row r="27" spans="1:6" ht="15" thickBot="1" x14ac:dyDescent="0.4">
      <c r="A27" s="41"/>
      <c r="B27" s="30" t="s">
        <v>10</v>
      </c>
      <c r="C27" s="31"/>
      <c r="D27" s="20" t="s">
        <v>85</v>
      </c>
      <c r="E27" s="13"/>
      <c r="F27" s="14">
        <f t="shared" si="0"/>
        <v>0</v>
      </c>
    </row>
    <row r="28" spans="1:6" ht="15" thickBot="1" x14ac:dyDescent="0.4">
      <c r="A28" s="42" t="s">
        <v>56</v>
      </c>
      <c r="B28" s="30" t="s">
        <v>5</v>
      </c>
      <c r="C28" s="31"/>
      <c r="D28" s="17" t="s">
        <v>68</v>
      </c>
      <c r="E28" s="13"/>
      <c r="F28" s="14">
        <f t="shared" si="0"/>
        <v>0</v>
      </c>
    </row>
    <row r="29" spans="1:6" ht="15" thickBot="1" x14ac:dyDescent="0.4">
      <c r="A29" s="43"/>
      <c r="B29" s="30" t="s">
        <v>6</v>
      </c>
      <c r="C29" s="31"/>
      <c r="D29" s="17" t="s">
        <v>68</v>
      </c>
      <c r="E29" s="13"/>
      <c r="F29" s="14">
        <f t="shared" si="0"/>
        <v>0</v>
      </c>
    </row>
    <row r="30" spans="1:6" ht="15" thickBot="1" x14ac:dyDescent="0.4">
      <c r="A30" s="43"/>
      <c r="B30" s="30" t="s">
        <v>7</v>
      </c>
      <c r="C30" s="31"/>
      <c r="D30" s="17" t="s">
        <v>68</v>
      </c>
      <c r="E30" s="13"/>
      <c r="F30" s="14">
        <f t="shared" si="0"/>
        <v>0</v>
      </c>
    </row>
    <row r="31" spans="1:6" ht="15" thickBot="1" x14ac:dyDescent="0.4">
      <c r="A31" s="43"/>
      <c r="B31" s="30" t="s">
        <v>66</v>
      </c>
      <c r="C31" s="31"/>
      <c r="D31" s="17" t="s">
        <v>68</v>
      </c>
      <c r="E31" s="13"/>
      <c r="F31" s="14">
        <f t="shared" si="0"/>
        <v>0</v>
      </c>
    </row>
    <row r="32" spans="1:6" ht="15" thickBot="1" x14ac:dyDescent="0.4">
      <c r="A32" s="43"/>
      <c r="B32" s="30" t="s">
        <v>8</v>
      </c>
      <c r="C32" s="31"/>
      <c r="D32" s="17" t="s">
        <v>68</v>
      </c>
      <c r="E32" s="13"/>
      <c r="F32" s="14">
        <f t="shared" si="0"/>
        <v>0</v>
      </c>
    </row>
    <row r="33" spans="1:6" ht="15" thickBot="1" x14ac:dyDescent="0.4">
      <c r="A33" s="43"/>
      <c r="B33" s="30" t="s">
        <v>14</v>
      </c>
      <c r="C33" s="31"/>
      <c r="D33" s="17" t="s">
        <v>68</v>
      </c>
      <c r="E33" s="13"/>
      <c r="F33" s="14">
        <f t="shared" si="0"/>
        <v>0</v>
      </c>
    </row>
    <row r="34" spans="1:6" ht="15" thickBot="1" x14ac:dyDescent="0.4">
      <c r="A34" s="44"/>
      <c r="B34" s="30" t="s">
        <v>9</v>
      </c>
      <c r="C34" s="31"/>
      <c r="D34" s="17" t="s">
        <v>68</v>
      </c>
      <c r="E34" s="13"/>
      <c r="F34" s="14">
        <f t="shared" si="0"/>
        <v>0</v>
      </c>
    </row>
    <row r="35" spans="1:6" ht="15" thickBot="1" x14ac:dyDescent="0.4">
      <c r="A35" s="42" t="s">
        <v>57</v>
      </c>
      <c r="B35" s="30" t="s">
        <v>15</v>
      </c>
      <c r="C35" s="31"/>
      <c r="D35" s="17" t="s">
        <v>69</v>
      </c>
      <c r="E35" s="13"/>
      <c r="F35" s="14">
        <f t="shared" si="0"/>
        <v>0</v>
      </c>
    </row>
    <row r="36" spans="1:6" ht="15" thickBot="1" x14ac:dyDescent="0.4">
      <c r="A36" s="43"/>
      <c r="B36" s="30" t="s">
        <v>16</v>
      </c>
      <c r="C36" s="31"/>
      <c r="D36" s="17" t="s">
        <v>69</v>
      </c>
      <c r="E36" s="13"/>
      <c r="F36" s="14">
        <f t="shared" ref="F36:F67" si="1">D36*E36</f>
        <v>0</v>
      </c>
    </row>
    <row r="37" spans="1:6" ht="15" thickBot="1" x14ac:dyDescent="0.4">
      <c r="A37" s="43"/>
      <c r="B37" s="30" t="s">
        <v>17</v>
      </c>
      <c r="C37" s="31" t="s">
        <v>17</v>
      </c>
      <c r="D37" s="21" t="s">
        <v>69</v>
      </c>
      <c r="E37" s="13"/>
      <c r="F37" s="14">
        <f t="shared" si="1"/>
        <v>0</v>
      </c>
    </row>
    <row r="38" spans="1:6" ht="15" thickBot="1" x14ac:dyDescent="0.4">
      <c r="A38" s="44"/>
      <c r="B38" s="30" t="s">
        <v>79</v>
      </c>
      <c r="C38" s="31"/>
      <c r="D38" s="17" t="s">
        <v>69</v>
      </c>
      <c r="E38" s="13"/>
      <c r="F38" s="14">
        <f t="shared" si="1"/>
        <v>0</v>
      </c>
    </row>
    <row r="39" spans="1:6" ht="15" thickBot="1" x14ac:dyDescent="0.4">
      <c r="A39" s="18" t="s">
        <v>58</v>
      </c>
      <c r="B39" s="30" t="s">
        <v>18</v>
      </c>
      <c r="C39" s="31"/>
      <c r="D39" s="17" t="s">
        <v>69</v>
      </c>
      <c r="E39" s="13"/>
      <c r="F39" s="14">
        <f t="shared" si="1"/>
        <v>0</v>
      </c>
    </row>
    <row r="40" spans="1:6" ht="15" thickBot="1" x14ac:dyDescent="0.4">
      <c r="A40" s="18" t="s">
        <v>59</v>
      </c>
      <c r="B40" s="30" t="s">
        <v>18</v>
      </c>
      <c r="C40" s="31"/>
      <c r="D40" s="17" t="s">
        <v>69</v>
      </c>
      <c r="E40" s="13"/>
      <c r="F40" s="14">
        <f t="shared" si="1"/>
        <v>0</v>
      </c>
    </row>
    <row r="41" spans="1:6" ht="29.5" thickBot="1" x14ac:dyDescent="0.4">
      <c r="A41" s="19" t="s">
        <v>60</v>
      </c>
      <c r="B41" s="30" t="s">
        <v>19</v>
      </c>
      <c r="C41" s="31"/>
      <c r="D41" s="17" t="s">
        <v>69</v>
      </c>
      <c r="E41" s="13"/>
      <c r="F41" s="14">
        <f t="shared" si="1"/>
        <v>0</v>
      </c>
    </row>
    <row r="42" spans="1:6" ht="15" thickBot="1" x14ac:dyDescent="0.4">
      <c r="A42" s="39" t="s">
        <v>61</v>
      </c>
      <c r="B42" s="30" t="s">
        <v>20</v>
      </c>
      <c r="C42" s="31"/>
      <c r="D42" s="17" t="s">
        <v>70</v>
      </c>
      <c r="E42" s="13"/>
      <c r="F42" s="14">
        <f t="shared" si="1"/>
        <v>0</v>
      </c>
    </row>
    <row r="43" spans="1:6" ht="15" thickBot="1" x14ac:dyDescent="0.4">
      <c r="A43" s="40"/>
      <c r="B43" s="30" t="s">
        <v>21</v>
      </c>
      <c r="C43" s="31"/>
      <c r="D43" s="17" t="s">
        <v>70</v>
      </c>
      <c r="E43" s="13"/>
      <c r="F43" s="14">
        <f t="shared" si="1"/>
        <v>0</v>
      </c>
    </row>
    <row r="44" spans="1:6" ht="15" thickBot="1" x14ac:dyDescent="0.4">
      <c r="A44" s="40"/>
      <c r="B44" s="30" t="s">
        <v>7</v>
      </c>
      <c r="C44" s="31"/>
      <c r="D44" s="17" t="s">
        <v>70</v>
      </c>
      <c r="E44" s="13"/>
      <c r="F44" s="14">
        <f t="shared" si="1"/>
        <v>0</v>
      </c>
    </row>
    <row r="45" spans="1:6" ht="15" thickBot="1" x14ac:dyDescent="0.4">
      <c r="A45" s="41"/>
      <c r="B45" s="30" t="s">
        <v>6</v>
      </c>
      <c r="C45" s="31"/>
      <c r="D45" s="17" t="s">
        <v>70</v>
      </c>
      <c r="E45" s="13"/>
      <c r="F45" s="14">
        <f t="shared" si="1"/>
        <v>0</v>
      </c>
    </row>
    <row r="46" spans="1:6" ht="15" thickBot="1" x14ac:dyDescent="0.4">
      <c r="A46" s="39" t="s">
        <v>62</v>
      </c>
      <c r="B46" s="30" t="s">
        <v>22</v>
      </c>
      <c r="C46" s="31"/>
      <c r="D46" s="17" t="s">
        <v>71</v>
      </c>
      <c r="E46" s="13"/>
      <c r="F46" s="14">
        <f t="shared" si="1"/>
        <v>0</v>
      </c>
    </row>
    <row r="47" spans="1:6" ht="15" thickBot="1" x14ac:dyDescent="0.4">
      <c r="A47" s="40"/>
      <c r="B47" s="30" t="s">
        <v>23</v>
      </c>
      <c r="C47" s="31"/>
      <c r="D47" s="17" t="s">
        <v>71</v>
      </c>
      <c r="E47" s="13"/>
      <c r="F47" s="14">
        <f t="shared" si="1"/>
        <v>0</v>
      </c>
    </row>
    <row r="48" spans="1:6" ht="15" thickBot="1" x14ac:dyDescent="0.4">
      <c r="A48" s="40"/>
      <c r="B48" s="30" t="s">
        <v>24</v>
      </c>
      <c r="C48" s="31"/>
      <c r="D48" s="17" t="s">
        <v>71</v>
      </c>
      <c r="E48" s="13"/>
      <c r="F48" s="14">
        <f t="shared" si="1"/>
        <v>0</v>
      </c>
    </row>
    <row r="49" spans="1:6" ht="15" thickBot="1" x14ac:dyDescent="0.4">
      <c r="A49" s="40"/>
      <c r="B49" s="30" t="s">
        <v>7</v>
      </c>
      <c r="C49" s="31"/>
      <c r="D49" s="17" t="s">
        <v>71</v>
      </c>
      <c r="E49" s="13"/>
      <c r="F49" s="14">
        <f t="shared" si="1"/>
        <v>0</v>
      </c>
    </row>
    <row r="50" spans="1:6" ht="15" thickBot="1" x14ac:dyDescent="0.4">
      <c r="A50" s="40"/>
      <c r="B50" s="30" t="s">
        <v>25</v>
      </c>
      <c r="C50" s="31"/>
      <c r="D50" s="17" t="s">
        <v>71</v>
      </c>
      <c r="E50" s="13"/>
      <c r="F50" s="14">
        <f t="shared" si="1"/>
        <v>0</v>
      </c>
    </row>
    <row r="51" spans="1:6" ht="15" thickBot="1" x14ac:dyDescent="0.4">
      <c r="A51" s="41"/>
      <c r="B51" s="30" t="s">
        <v>26</v>
      </c>
      <c r="C51" s="31"/>
      <c r="D51" s="17" t="s">
        <v>71</v>
      </c>
      <c r="E51" s="13"/>
      <c r="F51" s="14">
        <f t="shared" si="1"/>
        <v>0</v>
      </c>
    </row>
    <row r="52" spans="1:6" ht="15" thickBot="1" x14ac:dyDescent="0.4">
      <c r="A52" s="39" t="s">
        <v>63</v>
      </c>
      <c r="B52" s="30" t="s">
        <v>27</v>
      </c>
      <c r="C52" s="31"/>
      <c r="D52" s="17" t="s">
        <v>72</v>
      </c>
      <c r="E52" s="13"/>
      <c r="F52" s="14">
        <f t="shared" si="1"/>
        <v>0</v>
      </c>
    </row>
    <row r="53" spans="1:6" ht="15" thickBot="1" x14ac:dyDescent="0.4">
      <c r="A53" s="40"/>
      <c r="B53" s="30" t="s">
        <v>28</v>
      </c>
      <c r="C53" s="31"/>
      <c r="D53" s="17" t="s">
        <v>72</v>
      </c>
      <c r="E53" s="13"/>
      <c r="F53" s="14">
        <f t="shared" si="1"/>
        <v>0</v>
      </c>
    </row>
    <row r="54" spans="1:6" ht="15" thickBot="1" x14ac:dyDescent="0.4">
      <c r="A54" s="40"/>
      <c r="B54" s="30" t="s">
        <v>29</v>
      </c>
      <c r="C54" s="31"/>
      <c r="D54" s="17" t="s">
        <v>72</v>
      </c>
      <c r="E54" s="13"/>
      <c r="F54" s="14">
        <f t="shared" si="1"/>
        <v>0</v>
      </c>
    </row>
    <row r="55" spans="1:6" ht="15" thickBot="1" x14ac:dyDescent="0.4">
      <c r="A55" s="40"/>
      <c r="B55" s="30" t="s">
        <v>30</v>
      </c>
      <c r="C55" s="31"/>
      <c r="D55" s="17" t="s">
        <v>72</v>
      </c>
      <c r="E55" s="13"/>
      <c r="F55" s="14">
        <f t="shared" si="1"/>
        <v>0</v>
      </c>
    </row>
    <row r="56" spans="1:6" ht="15" thickBot="1" x14ac:dyDescent="0.4">
      <c r="A56" s="40"/>
      <c r="B56" s="30" t="s">
        <v>31</v>
      </c>
      <c r="C56" s="31"/>
      <c r="D56" s="17" t="s">
        <v>72</v>
      </c>
      <c r="E56" s="13"/>
      <c r="F56" s="14">
        <f t="shared" si="1"/>
        <v>0</v>
      </c>
    </row>
    <row r="57" spans="1:6" ht="15" thickBot="1" x14ac:dyDescent="0.4">
      <c r="A57" s="40"/>
      <c r="B57" s="30" t="s">
        <v>32</v>
      </c>
      <c r="C57" s="31"/>
      <c r="D57" s="17" t="s">
        <v>72</v>
      </c>
      <c r="E57" s="13"/>
      <c r="F57" s="14">
        <f t="shared" si="1"/>
        <v>0</v>
      </c>
    </row>
    <row r="58" spans="1:6" ht="15" thickBot="1" x14ac:dyDescent="0.4">
      <c r="A58" s="40"/>
      <c r="B58" s="30" t="s">
        <v>33</v>
      </c>
      <c r="C58" s="31"/>
      <c r="D58" s="17" t="s">
        <v>72</v>
      </c>
      <c r="E58" s="13"/>
      <c r="F58" s="14">
        <f t="shared" si="1"/>
        <v>0</v>
      </c>
    </row>
    <row r="59" spans="1:6" ht="15" thickBot="1" x14ac:dyDescent="0.4">
      <c r="A59" s="40"/>
      <c r="B59" s="30" t="s">
        <v>34</v>
      </c>
      <c r="C59" s="31"/>
      <c r="D59" s="17" t="s">
        <v>72</v>
      </c>
      <c r="E59" s="13"/>
      <c r="F59" s="14">
        <f t="shared" si="1"/>
        <v>0</v>
      </c>
    </row>
    <row r="60" spans="1:6" ht="15" thickBot="1" x14ac:dyDescent="0.4">
      <c r="A60" s="40"/>
      <c r="B60" s="30" t="s">
        <v>35</v>
      </c>
      <c r="C60" s="31"/>
      <c r="D60" s="17" t="s">
        <v>72</v>
      </c>
      <c r="E60" s="13"/>
      <c r="F60" s="14">
        <f t="shared" si="1"/>
        <v>0</v>
      </c>
    </row>
    <row r="61" spans="1:6" ht="15" thickBot="1" x14ac:dyDescent="0.4">
      <c r="A61" s="40"/>
      <c r="B61" s="30" t="s">
        <v>36</v>
      </c>
      <c r="C61" s="31"/>
      <c r="D61" s="17" t="s">
        <v>72</v>
      </c>
      <c r="E61" s="13"/>
      <c r="F61" s="14">
        <f t="shared" si="1"/>
        <v>0</v>
      </c>
    </row>
    <row r="62" spans="1:6" ht="15" thickBot="1" x14ac:dyDescent="0.4">
      <c r="A62" s="40"/>
      <c r="B62" s="30" t="s">
        <v>37</v>
      </c>
      <c r="C62" s="31"/>
      <c r="D62" s="17" t="s">
        <v>72</v>
      </c>
      <c r="E62" s="13"/>
      <c r="F62" s="14">
        <f t="shared" si="1"/>
        <v>0</v>
      </c>
    </row>
    <row r="63" spans="1:6" ht="15" thickBot="1" x14ac:dyDescent="0.4">
      <c r="A63" s="40"/>
      <c r="B63" s="30" t="s">
        <v>38</v>
      </c>
      <c r="C63" s="31"/>
      <c r="D63" s="17" t="s">
        <v>72</v>
      </c>
      <c r="E63" s="13"/>
      <c r="F63" s="14">
        <f t="shared" si="1"/>
        <v>0</v>
      </c>
    </row>
    <row r="64" spans="1:6" ht="15" thickBot="1" x14ac:dyDescent="0.4">
      <c r="A64" s="40"/>
      <c r="B64" s="30" t="s">
        <v>39</v>
      </c>
      <c r="C64" s="31"/>
      <c r="D64" s="17" t="s">
        <v>72</v>
      </c>
      <c r="E64" s="13"/>
      <c r="F64" s="14">
        <f t="shared" si="1"/>
        <v>0</v>
      </c>
    </row>
    <row r="65" spans="1:6" ht="15" thickBot="1" x14ac:dyDescent="0.4">
      <c r="A65" s="40"/>
      <c r="B65" s="30" t="s">
        <v>40</v>
      </c>
      <c r="C65" s="31"/>
      <c r="D65" s="17" t="s">
        <v>72</v>
      </c>
      <c r="E65" s="13"/>
      <c r="F65" s="14">
        <f t="shared" si="1"/>
        <v>0</v>
      </c>
    </row>
    <row r="66" spans="1:6" ht="15" thickBot="1" x14ac:dyDescent="0.4">
      <c r="A66" s="40"/>
      <c r="B66" s="30" t="s">
        <v>41</v>
      </c>
      <c r="C66" s="31"/>
      <c r="D66" s="17" t="s">
        <v>72</v>
      </c>
      <c r="E66" s="13"/>
      <c r="F66" s="14">
        <f t="shared" si="1"/>
        <v>0</v>
      </c>
    </row>
    <row r="67" spans="1:6" ht="15" thickBot="1" x14ac:dyDescent="0.4">
      <c r="A67" s="40"/>
      <c r="B67" s="30" t="s">
        <v>42</v>
      </c>
      <c r="C67" s="31"/>
      <c r="D67" s="17" t="s">
        <v>72</v>
      </c>
      <c r="E67" s="13"/>
      <c r="F67" s="14">
        <f t="shared" si="1"/>
        <v>0</v>
      </c>
    </row>
    <row r="68" spans="1:6" ht="15" thickBot="1" x14ac:dyDescent="0.4">
      <c r="A68" s="41"/>
      <c r="B68" s="30" t="s">
        <v>43</v>
      </c>
      <c r="C68" s="31"/>
      <c r="D68" s="17" t="s">
        <v>72</v>
      </c>
      <c r="E68" s="13"/>
      <c r="F68" s="14">
        <f t="shared" ref="F68:F95" si="2">D68*E68</f>
        <v>0</v>
      </c>
    </row>
    <row r="69" spans="1:6" ht="15" thickBot="1" x14ac:dyDescent="0.4">
      <c r="A69" s="39" t="s">
        <v>64</v>
      </c>
      <c r="B69" s="30" t="s">
        <v>28</v>
      </c>
      <c r="C69" s="31"/>
      <c r="D69" s="17" t="s">
        <v>73</v>
      </c>
      <c r="E69" s="13"/>
      <c r="F69" s="14">
        <f t="shared" si="2"/>
        <v>0</v>
      </c>
    </row>
    <row r="70" spans="1:6" ht="15" thickBot="1" x14ac:dyDescent="0.4">
      <c r="A70" s="40"/>
      <c r="B70" s="30" t="s">
        <v>44</v>
      </c>
      <c r="C70" s="31"/>
      <c r="D70" s="17" t="s">
        <v>73</v>
      </c>
      <c r="E70" s="13"/>
      <c r="F70" s="14">
        <f t="shared" si="2"/>
        <v>0</v>
      </c>
    </row>
    <row r="71" spans="1:6" ht="15" thickBot="1" x14ac:dyDescent="0.4">
      <c r="A71" s="40"/>
      <c r="B71" s="30" t="s">
        <v>34</v>
      </c>
      <c r="C71" s="31"/>
      <c r="D71" s="17" t="s">
        <v>73</v>
      </c>
      <c r="E71" s="13"/>
      <c r="F71" s="14">
        <f t="shared" si="2"/>
        <v>0</v>
      </c>
    </row>
    <row r="72" spans="1:6" ht="15" thickBot="1" x14ac:dyDescent="0.4">
      <c r="A72" s="40"/>
      <c r="B72" s="30" t="s">
        <v>35</v>
      </c>
      <c r="C72" s="31"/>
      <c r="D72" s="17" t="s">
        <v>73</v>
      </c>
      <c r="E72" s="13"/>
      <c r="F72" s="14">
        <f t="shared" si="2"/>
        <v>0</v>
      </c>
    </row>
    <row r="73" spans="1:6" ht="15" thickBot="1" x14ac:dyDescent="0.4">
      <c r="A73" s="40"/>
      <c r="B73" s="30" t="s">
        <v>45</v>
      </c>
      <c r="C73" s="31"/>
      <c r="D73" s="17" t="s">
        <v>73</v>
      </c>
      <c r="E73" s="13"/>
      <c r="F73" s="14">
        <f t="shared" si="2"/>
        <v>0</v>
      </c>
    </row>
    <row r="74" spans="1:6" ht="15" thickBot="1" x14ac:dyDescent="0.4">
      <c r="A74" s="40"/>
      <c r="B74" s="30" t="s">
        <v>46</v>
      </c>
      <c r="C74" s="31"/>
      <c r="D74" s="17" t="s">
        <v>73</v>
      </c>
      <c r="E74" s="13"/>
      <c r="F74" s="14">
        <f t="shared" si="2"/>
        <v>0</v>
      </c>
    </row>
    <row r="75" spans="1:6" ht="15" thickBot="1" x14ac:dyDescent="0.4">
      <c r="A75" s="40"/>
      <c r="B75" s="30" t="s">
        <v>37</v>
      </c>
      <c r="C75" s="31"/>
      <c r="D75" s="17" t="s">
        <v>73</v>
      </c>
      <c r="E75" s="13"/>
      <c r="F75" s="14">
        <f t="shared" si="2"/>
        <v>0</v>
      </c>
    </row>
    <row r="76" spans="1:6" ht="15" thickBot="1" x14ac:dyDescent="0.4">
      <c r="A76" s="40"/>
      <c r="B76" s="30" t="s">
        <v>47</v>
      </c>
      <c r="C76" s="31"/>
      <c r="D76" s="17" t="s">
        <v>73</v>
      </c>
      <c r="E76" s="13"/>
      <c r="F76" s="14">
        <f t="shared" si="2"/>
        <v>0</v>
      </c>
    </row>
    <row r="77" spans="1:6" ht="15" thickBot="1" x14ac:dyDescent="0.4">
      <c r="A77" s="40"/>
      <c r="B77" s="30" t="s">
        <v>48</v>
      </c>
      <c r="C77" s="31"/>
      <c r="D77" s="17" t="s">
        <v>73</v>
      </c>
      <c r="E77" s="13"/>
      <c r="F77" s="14">
        <f t="shared" si="2"/>
        <v>0</v>
      </c>
    </row>
    <row r="78" spans="1:6" ht="15" thickBot="1" x14ac:dyDescent="0.4">
      <c r="A78" s="40"/>
      <c r="B78" s="30" t="s">
        <v>38</v>
      </c>
      <c r="C78" s="31"/>
      <c r="D78" s="17" t="s">
        <v>73</v>
      </c>
      <c r="E78" s="13"/>
      <c r="F78" s="14">
        <f t="shared" si="2"/>
        <v>0</v>
      </c>
    </row>
    <row r="79" spans="1:6" ht="15" thickBot="1" x14ac:dyDescent="0.4">
      <c r="A79" s="40"/>
      <c r="B79" s="30" t="s">
        <v>39</v>
      </c>
      <c r="C79" s="31"/>
      <c r="D79" s="17" t="s">
        <v>73</v>
      </c>
      <c r="E79" s="13"/>
      <c r="F79" s="14">
        <f t="shared" si="2"/>
        <v>0</v>
      </c>
    </row>
    <row r="80" spans="1:6" ht="15" thickBot="1" x14ac:dyDescent="0.4">
      <c r="A80" s="40"/>
      <c r="B80" s="30" t="s">
        <v>40</v>
      </c>
      <c r="C80" s="31"/>
      <c r="D80" s="17" t="s">
        <v>73</v>
      </c>
      <c r="E80" s="13"/>
      <c r="F80" s="14">
        <f t="shared" si="2"/>
        <v>0</v>
      </c>
    </row>
    <row r="81" spans="1:6" ht="15" thickBot="1" x14ac:dyDescent="0.4">
      <c r="A81" s="40"/>
      <c r="B81" s="30" t="s">
        <v>49</v>
      </c>
      <c r="C81" s="31"/>
      <c r="D81" s="17" t="s">
        <v>73</v>
      </c>
      <c r="E81" s="13"/>
      <c r="F81" s="14">
        <f t="shared" si="2"/>
        <v>0</v>
      </c>
    </row>
    <row r="82" spans="1:6" ht="15" thickBot="1" x14ac:dyDescent="0.4">
      <c r="A82" s="40"/>
      <c r="B82" s="30" t="s">
        <v>41</v>
      </c>
      <c r="C82" s="31"/>
      <c r="D82" s="17" t="s">
        <v>73</v>
      </c>
      <c r="E82" s="13"/>
      <c r="F82" s="14">
        <f t="shared" si="2"/>
        <v>0</v>
      </c>
    </row>
    <row r="83" spans="1:6" ht="15" thickBot="1" x14ac:dyDescent="0.4">
      <c r="A83" s="40"/>
      <c r="B83" s="30" t="s">
        <v>42</v>
      </c>
      <c r="C83" s="31"/>
      <c r="D83" s="17" t="s">
        <v>73</v>
      </c>
      <c r="E83" s="13"/>
      <c r="F83" s="14">
        <f t="shared" si="2"/>
        <v>0</v>
      </c>
    </row>
    <row r="84" spans="1:6" ht="15" thickBot="1" x14ac:dyDescent="0.4">
      <c r="A84" s="40"/>
      <c r="B84" s="30" t="s">
        <v>50</v>
      </c>
      <c r="C84" s="31"/>
      <c r="D84" s="17" t="s">
        <v>73</v>
      </c>
      <c r="E84" s="13"/>
      <c r="F84" s="14">
        <f t="shared" si="2"/>
        <v>0</v>
      </c>
    </row>
    <row r="85" spans="1:6" ht="15" thickBot="1" x14ac:dyDescent="0.4">
      <c r="A85" s="40"/>
      <c r="B85" s="30" t="s">
        <v>43</v>
      </c>
      <c r="C85" s="31"/>
      <c r="D85" s="17" t="s">
        <v>73</v>
      </c>
      <c r="E85" s="13"/>
      <c r="F85" s="14">
        <f t="shared" si="2"/>
        <v>0</v>
      </c>
    </row>
    <row r="86" spans="1:6" ht="15" thickBot="1" x14ac:dyDescent="0.4">
      <c r="A86" s="40"/>
      <c r="B86" s="30" t="s">
        <v>52</v>
      </c>
      <c r="C86" s="31"/>
      <c r="D86" s="17" t="s">
        <v>73</v>
      </c>
      <c r="E86" s="13"/>
      <c r="F86" s="14">
        <f t="shared" si="2"/>
        <v>0</v>
      </c>
    </row>
    <row r="87" spans="1:6" ht="15" thickBot="1" x14ac:dyDescent="0.4">
      <c r="A87" s="40"/>
      <c r="B87" s="30" t="s">
        <v>80</v>
      </c>
      <c r="C87" s="31"/>
      <c r="D87" s="17" t="s">
        <v>73</v>
      </c>
      <c r="E87" s="13"/>
      <c r="F87" s="14">
        <f t="shared" si="2"/>
        <v>0</v>
      </c>
    </row>
    <row r="88" spans="1:6" ht="15" thickBot="1" x14ac:dyDescent="0.4">
      <c r="A88" s="40"/>
      <c r="B88" s="30" t="s">
        <v>81</v>
      </c>
      <c r="C88" s="31"/>
      <c r="D88" s="17" t="s">
        <v>73</v>
      </c>
      <c r="E88" s="13"/>
      <c r="F88" s="14">
        <f t="shared" si="2"/>
        <v>0</v>
      </c>
    </row>
    <row r="89" spans="1:6" ht="15" thickBot="1" x14ac:dyDescent="0.4">
      <c r="A89" s="40"/>
      <c r="B89" s="30" t="s">
        <v>82</v>
      </c>
      <c r="C89" s="31"/>
      <c r="D89" s="17" t="s">
        <v>73</v>
      </c>
      <c r="E89" s="13"/>
      <c r="F89" s="14">
        <f t="shared" si="2"/>
        <v>0</v>
      </c>
    </row>
    <row r="90" spans="1:6" ht="15" thickBot="1" x14ac:dyDescent="0.4">
      <c r="A90" s="40"/>
      <c r="B90" s="30" t="s">
        <v>83</v>
      </c>
      <c r="C90" s="31"/>
      <c r="D90" s="17" t="s">
        <v>73</v>
      </c>
      <c r="E90" s="13"/>
      <c r="F90" s="14">
        <f t="shared" si="2"/>
        <v>0</v>
      </c>
    </row>
    <row r="91" spans="1:6" ht="15" thickBot="1" x14ac:dyDescent="0.4">
      <c r="A91" s="40"/>
      <c r="B91" s="30" t="s">
        <v>84</v>
      </c>
      <c r="C91" s="31"/>
      <c r="D91" s="17" t="s">
        <v>73</v>
      </c>
      <c r="E91" s="13"/>
      <c r="F91" s="14">
        <f t="shared" si="2"/>
        <v>0</v>
      </c>
    </row>
    <row r="92" spans="1:6" ht="15" thickBot="1" x14ac:dyDescent="0.4">
      <c r="A92" s="41"/>
      <c r="B92" s="30" t="s">
        <v>51</v>
      </c>
      <c r="C92" s="31"/>
      <c r="D92" s="17" t="s">
        <v>73</v>
      </c>
      <c r="E92" s="13"/>
      <c r="F92" s="14">
        <f t="shared" si="2"/>
        <v>0</v>
      </c>
    </row>
    <row r="93" spans="1:6" ht="29.5" thickBot="1" x14ac:dyDescent="0.4">
      <c r="A93" s="19" t="s">
        <v>65</v>
      </c>
      <c r="B93" s="30" t="s">
        <v>53</v>
      </c>
      <c r="C93" s="31"/>
      <c r="D93" s="17" t="s">
        <v>70</v>
      </c>
      <c r="E93" s="13"/>
      <c r="F93" s="14">
        <f t="shared" si="2"/>
        <v>0</v>
      </c>
    </row>
    <row r="94" spans="1:6" ht="15" thickBot="1" x14ac:dyDescent="0.4">
      <c r="A94" s="26" t="s">
        <v>78</v>
      </c>
      <c r="B94" s="30"/>
      <c r="C94" s="31"/>
      <c r="D94" s="25" t="s">
        <v>87</v>
      </c>
      <c r="E94" s="13"/>
      <c r="F94" s="14">
        <f t="shared" ref="F94" si="3">D94*E94</f>
        <v>0</v>
      </c>
    </row>
    <row r="95" spans="1:6" s="22" customFormat="1" ht="15" thickBot="1" x14ac:dyDescent="0.4">
      <c r="A95" s="27" t="s">
        <v>88</v>
      </c>
      <c r="B95" s="32"/>
      <c r="C95" s="33"/>
      <c r="D95" s="24" t="s">
        <v>86</v>
      </c>
      <c r="E95" s="13"/>
      <c r="F95" s="14">
        <f t="shared" si="2"/>
        <v>0</v>
      </c>
    </row>
    <row r="96" spans="1:6" ht="19" thickBot="1" x14ac:dyDescent="0.4">
      <c r="B96" s="34" t="s">
        <v>77</v>
      </c>
      <c r="C96" s="35"/>
      <c r="D96" s="35"/>
      <c r="E96" s="36"/>
      <c r="F96" s="15">
        <f>IF((SUM(F4:F95))&lt;E98,(SUM(F4:F95)),"ERRORE l'importo offerto supera la base d'asta")</f>
        <v>0</v>
      </c>
    </row>
    <row r="97" spans="1:6" ht="15" thickBot="1" x14ac:dyDescent="0.4">
      <c r="E97" s="1"/>
      <c r="F97" s="4"/>
    </row>
    <row r="98" spans="1:6" ht="31.5" thickBot="1" x14ac:dyDescent="0.4">
      <c r="A98" s="2"/>
      <c r="B98" s="2"/>
      <c r="C98" s="10" t="s">
        <v>3</v>
      </c>
      <c r="D98" s="2"/>
      <c r="E98" s="28">
        <v>89000</v>
      </c>
      <c r="F98" s="29"/>
    </row>
    <row r="99" spans="1:6" x14ac:dyDescent="0.35">
      <c r="A99" s="2"/>
      <c r="B99" s="2"/>
      <c r="C99" s="3"/>
      <c r="D99" s="2"/>
      <c r="E99" s="6"/>
      <c r="F99" s="2"/>
    </row>
    <row r="100" spans="1:6" ht="6" customHeight="1" thickBot="1" x14ac:dyDescent="0.4">
      <c r="A100" s="2"/>
      <c r="B100" s="2"/>
      <c r="C100" s="3"/>
      <c r="D100" s="2"/>
      <c r="E100" s="6"/>
      <c r="F100" s="2"/>
    </row>
    <row r="101" spans="1:6" ht="63" customHeight="1" thickBot="1" x14ac:dyDescent="0.4">
      <c r="A101" s="2"/>
      <c r="B101" s="2"/>
      <c r="C101" s="10" t="s">
        <v>1</v>
      </c>
      <c r="D101" s="2"/>
      <c r="E101" s="37" t="str">
        <f>IF(F96&gt;=E98,"ATTENZIONE: L'offerta complessiva è superiore o uguale alla Base d'asta","OK")</f>
        <v>OK</v>
      </c>
      <c r="F101" s="38"/>
    </row>
    <row r="102" spans="1:6" ht="18" thickBot="1" x14ac:dyDescent="0.4">
      <c r="A102" s="2"/>
      <c r="B102" s="2"/>
      <c r="C102" s="5"/>
      <c r="D102" s="2"/>
      <c r="E102" s="9"/>
      <c r="F102" s="2"/>
    </row>
    <row r="103" spans="1:6" ht="39" customHeight="1" thickBot="1" x14ac:dyDescent="0.4">
      <c r="C103" s="7" t="s">
        <v>2</v>
      </c>
      <c r="E103" s="28">
        <f>IF((F96&lt;E98),F96,"ERRORE")</f>
        <v>0</v>
      </c>
      <c r="F103" s="29"/>
    </row>
  </sheetData>
  <sheetProtection algorithmName="SHA-512" hashValue="9Iiti3ct5BUNvfFfeNUAYCjLJ+th6hc8z3322F0Mp5/CVTkjk2cKngkJ6agYSUO339RseHG49KGdujN3xn/y+g==" saltValue="Zrvute86RUzmMok3AuPWFg==" spinCount="100000" sheet="1" objects="1" scenarios="1"/>
  <mergeCells count="106">
    <mergeCell ref="A11:A18"/>
    <mergeCell ref="B11:C11"/>
    <mergeCell ref="B12:C12"/>
    <mergeCell ref="B13:C13"/>
    <mergeCell ref="B14:C14"/>
    <mergeCell ref="B15:C15"/>
    <mergeCell ref="B16:C16"/>
    <mergeCell ref="B17:C17"/>
    <mergeCell ref="B18:C18"/>
    <mergeCell ref="B3:C3"/>
    <mergeCell ref="A4:A10"/>
    <mergeCell ref="B4:C4"/>
    <mergeCell ref="B5:C5"/>
    <mergeCell ref="B6:C6"/>
    <mergeCell ref="B7:C7"/>
    <mergeCell ref="B8:C8"/>
    <mergeCell ref="B9:C9"/>
    <mergeCell ref="B10:C10"/>
    <mergeCell ref="A35:A38"/>
    <mergeCell ref="B35:C35"/>
    <mergeCell ref="B36:C36"/>
    <mergeCell ref="B39:C39"/>
    <mergeCell ref="A19:A27"/>
    <mergeCell ref="B19:C19"/>
    <mergeCell ref="B20:C20"/>
    <mergeCell ref="B21:C21"/>
    <mergeCell ref="B22:C22"/>
    <mergeCell ref="A28:A34"/>
    <mergeCell ref="B28:C28"/>
    <mergeCell ref="B29:C29"/>
    <mergeCell ref="B30:C30"/>
    <mergeCell ref="B31:C31"/>
    <mergeCell ref="B32:C32"/>
    <mergeCell ref="B33:C33"/>
    <mergeCell ref="B34:C34"/>
    <mergeCell ref="B23:C23"/>
    <mergeCell ref="B24:C24"/>
    <mergeCell ref="B25:C25"/>
    <mergeCell ref="B26:C26"/>
    <mergeCell ref="B27:C27"/>
    <mergeCell ref="B37:C37"/>
    <mergeCell ref="B38:C38"/>
    <mergeCell ref="B75:C75"/>
    <mergeCell ref="B76:C76"/>
    <mergeCell ref="B77:C77"/>
    <mergeCell ref="B78:C78"/>
    <mergeCell ref="A42:A45"/>
    <mergeCell ref="B42:C42"/>
    <mergeCell ref="B43:C43"/>
    <mergeCell ref="B45:C45"/>
    <mergeCell ref="A46:A51"/>
    <mergeCell ref="B46:C46"/>
    <mergeCell ref="B47:C47"/>
    <mergeCell ref="B48:C48"/>
    <mergeCell ref="B49:C49"/>
    <mergeCell ref="B50:C50"/>
    <mergeCell ref="B51:C51"/>
    <mergeCell ref="B44:C44"/>
    <mergeCell ref="B89:C89"/>
    <mergeCell ref="B90:C90"/>
    <mergeCell ref="B91:C91"/>
    <mergeCell ref="B94:C94"/>
    <mergeCell ref="A52:A68"/>
    <mergeCell ref="B52:C52"/>
    <mergeCell ref="B53:C53"/>
    <mergeCell ref="B54:C54"/>
    <mergeCell ref="B55:C55"/>
    <mergeCell ref="B56:C56"/>
    <mergeCell ref="B57:C57"/>
    <mergeCell ref="B58:C58"/>
    <mergeCell ref="A69:A92"/>
    <mergeCell ref="B69:C69"/>
    <mergeCell ref="B70:C70"/>
    <mergeCell ref="B71:C71"/>
    <mergeCell ref="B72:C72"/>
    <mergeCell ref="B73:C73"/>
    <mergeCell ref="B59:C59"/>
    <mergeCell ref="B60:C60"/>
    <mergeCell ref="B61:C61"/>
    <mergeCell ref="B62:C62"/>
    <mergeCell ref="B63:C63"/>
    <mergeCell ref="B64:C64"/>
    <mergeCell ref="E103:F103"/>
    <mergeCell ref="B80:C80"/>
    <mergeCell ref="B81:C81"/>
    <mergeCell ref="B41:C41"/>
    <mergeCell ref="B40:C40"/>
    <mergeCell ref="B82:C82"/>
    <mergeCell ref="B83:C83"/>
    <mergeCell ref="B84:C84"/>
    <mergeCell ref="B85:C85"/>
    <mergeCell ref="B74:C74"/>
    <mergeCell ref="B79:C79"/>
    <mergeCell ref="B65:C65"/>
    <mergeCell ref="B66:C66"/>
    <mergeCell ref="B67:C67"/>
    <mergeCell ref="B68:C68"/>
    <mergeCell ref="B92:C92"/>
    <mergeCell ref="B93:C93"/>
    <mergeCell ref="B95:C95"/>
    <mergeCell ref="B96:E96"/>
    <mergeCell ref="E98:F98"/>
    <mergeCell ref="E101:F101"/>
    <mergeCell ref="B86:C86"/>
    <mergeCell ref="B87:C87"/>
    <mergeCell ref="B88:C88"/>
  </mergeCells>
  <conditionalFormatting sqref="F96">
    <cfRule type="cellIs" dxfId="2" priority="6" operator="greaterThan">
      <formula>#REF!</formula>
    </cfRule>
  </conditionalFormatting>
  <conditionalFormatting sqref="E103:F103">
    <cfRule type="cellIs" dxfId="1" priority="1" operator="greaterThan">
      <formula>$E$98</formula>
    </cfRule>
    <cfRule type="cellIs" dxfId="0" priority="2" operator="lessThan">
      <formula>$E$98</formula>
    </cfRule>
  </conditionalFormatting>
  <dataValidations count="1">
    <dataValidation type="custom" allowBlank="1" showInputMessage="1" showErrorMessage="1" errorTitle="ATTENZIONE" error="Non è possibile inserire un importo unitario offerto con più di 2 cifre decimali o pari a € 0" sqref="E4:E95">
      <formula1>AND(LEN(E4)-LEN(INT(E4))&lt;=3,E4&lt;&gt;0)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2022-11-11T14:31:36Z</dcterms:modified>
</cp:coreProperties>
</file>